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5-й лот Сніжне, Новоазовськ, Чистяково (останні торги 03.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<sst xmlns="http://schemas.openxmlformats.org/spreadsheetml/2006/main" count="180" uniqueCount="117">
  <si>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</si>
  <si>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</si>
  <si>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</si>
  <si>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</si>
  <si>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</si>
  <si>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</si>
  <si>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</si>
  <si>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</si>
  <si>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</si>
  <si>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</si>
  <si>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</si>
  <si>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</si>
  <si>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</si>
  <si>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</si>
  <si>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</si>
  <si>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</si>
  <si>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</si>
  <si>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</si>
  <si>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</si>
  <si>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</si>
  <si>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</si>
  <si>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</si>
  <si>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</si>
  <si>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</si>
  <si>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</si>
  <si>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</si>
  <si>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</si>
  <si>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</si>
  <si>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</si>
  <si>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</si>
  <si>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</si>
  <si>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</si>
  <si>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</si>
  <si>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</si>
  <si>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</si>
  <si>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</si>
  <si>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</si>
  <si>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</si>
  <si>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</si>
  <si>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</si>
  <si>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</si>
  <si>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</si>
  <si>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</si>
  <si>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</si>
  <si>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</si>
  <si>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</si>
  <si>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</si>
  <si>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</si>
  <si>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</si>
  <si>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</si>
  <si>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</si>
  <si>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</si>
  <si>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</si>
  <si>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</si>
  <si>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</si>
  <si>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</si>
  <si>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</si>
  <si>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</si>
  <si>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</si>
  <si>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</si>
  <si>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</si>
  <si>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</si>
  <si>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</si>
  <si>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</si>
  <si>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</si>
  <si>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</si>
  <si>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</si>
  <si>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</si>
  <si>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</si>
  <si>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</si>
  <si>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</si>
  <si>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</si>
  <si>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</si>
  <si>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</si>
  <si>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</si>
  <si>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</si>
  <si>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</si>
  <si>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</si>
  <si>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</si>
  <si>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</si>
  <si>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</si>
  <si>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409,3 кв. м, за адресою: Донецька обл., м. Сніжне, вулиця Декабристів, будинок 16, приміщення 1. Реєстраційний номер об'єкту нерухомого майна: 16854692.  Інвентарний № 93945.</t>
  </si>
  <si>
    <t>Донецька обл., м. Сніжне, вулиця Декабристів, будинок 16, приміщення 1</t>
  </si>
  <si>
    <t xml:space="preserve">931 800,00 грн, без ПДВ </t>
  </si>
  <si>
    <t>2.1. Фотофіксація (2011 року)</t>
  </si>
  <si>
    <t>* фото 2011 року</t>
  </si>
  <si>
    <t>В складі лоту  з основними засобами. Не відбулися у зв’язку з відсутністю учасників.</t>
  </si>
  <si>
    <t>G22N026958</t>
  </si>
  <si>
    <t>https://www.fg.gov.ua/lot/172025</t>
  </si>
  <si>
    <t>https://www.fg.gov.ua/passport/59677</t>
  </si>
  <si>
    <t>https://www.fg.gov.ua/passport/59817</t>
  </si>
  <si>
    <t>https://www.fg.gov.ua/passport/59906</t>
  </si>
  <si>
    <t>https://www.fg.gov.ua/passport/59988</t>
  </si>
  <si>
    <t>G22N027340</t>
  </si>
  <si>
    <t>https://www.fg.gov.ua/lot/172417</t>
  </si>
  <si>
    <t>https://www.fg.gov.ua/passport/60355</t>
  </si>
  <si>
    <t>https://www.fg.gov.ua/passport/60425</t>
  </si>
  <si>
    <t>https://www.fg.gov.ua/passport/60472</t>
  </si>
  <si>
    <t>https://www.fg.gov.ua/passport/60515</t>
  </si>
  <si>
    <t>G22N027485</t>
  </si>
  <si>
    <t>https://www.fg.gov.ua/lot/172557</t>
  </si>
  <si>
    <t>https://www.fg.gov.ua/passport/60667</t>
  </si>
  <si>
    <t>https://www.fg.gov.ua/passport/60730</t>
  </si>
  <si>
    <t>https://www.fg.gov.ua/passport/60764</t>
  </si>
  <si>
    <t>https://www.fg.gov.ua/passport/60810</t>
  </si>
  <si>
    <t>G22N027613</t>
  </si>
  <si>
    <t>https://www.fg.gov.ua/lot/172699</t>
  </si>
  <si>
    <t>https://www.fg.gov.ua/passport/60971</t>
  </si>
  <si>
    <t>https://www.fg.gov.ua/passport/61042</t>
  </si>
  <si>
    <t>https://www.fg.gov.ua/passport/61082</t>
  </si>
  <si>
    <t>https://www.fg.gov.ua/passport/61136</t>
  </si>
  <si>
    <t>G22N027750</t>
  </si>
  <si>
    <t>https://www.fg.gov.ua/passport/61270</t>
  </si>
  <si>
    <t>https://www.fg.gov.ua/lot/172837</t>
  </si>
  <si>
    <t>https://www.fg.gov.ua/passport/61339</t>
  </si>
  <si>
    <t>https://www.fg.gov.ua/passport/61385</t>
  </si>
  <si>
    <t>https://www.fg.gov.ua/passport/61438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</si>
</sst>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4" xfId="0" applyFont="1" applyBorder="1" applyAlignment="1">
      <alignment horizontal="center"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171450</xdr:colOff>
      <xdr:row>2</xdr:row>
      <xdr:rowOff>28575</xdr:rowOff>
    </xdr:from>
    <xdr:to>
      <xdr:col>6</xdr:col>
      <xdr:colOff>9525</xdr:colOff>
      <xdr:row>14</xdr:row>
      <xdr:rowOff>199664</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2" t="11966" r="2059" b="13756"/>
        <a:stretch/>
      </xdr:blipFill>
      <xdr:spPr>
        <a:xfrm>
          <a:off x="171450" y="809625"/>
          <a:ext cx="3324225" cy="2466614"/>
        </a:xfrm>
        <a:prstGeom prst="rect">
          <a:avLst/>
        </a:prstGeom>
      </xdr:spPr>
    </xdr:pic>
    <xdr:clientData/>
  </xdr:twoCellAnchor>
  <xdr:twoCellAnchor editAs="oneCell">
    <xdr:from>
      <xdr:col>6</xdr:col>
      <xdr:colOff>66675</xdr:colOff>
      <xdr:row>2</xdr:row>
      <xdr:rowOff>47625</xdr:rowOff>
    </xdr:from>
    <xdr:to>
      <xdr:col>11</xdr:col>
      <xdr:colOff>260657</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1846" r="2059" b="11979"/>
        <a:stretch/>
      </xdr:blipFill>
      <xdr:spPr>
        <a:xfrm>
          <a:off x="3552825" y="828675"/>
          <a:ext cx="3241982" cy="2466975"/>
        </a:xfrm>
        <a:prstGeom prst="rect">
          <a:avLst/>
        </a:prstGeom>
      </xdr:spPr>
    </xdr:pic>
    <xdr:clientData/>
  </xdr:twoCellAnchor>
  <xdr:twoCellAnchor editAs="oneCell">
    <xdr:from>
      <xdr:col>0</xdr:col>
      <xdr:colOff>171451</xdr:colOff>
      <xdr:row>15</xdr:row>
      <xdr:rowOff>114300</xdr:rowOff>
    </xdr:from>
    <xdr:to>
      <xdr:col>6</xdr:col>
      <xdr:colOff>9525</xdr:colOff>
      <xdr:row>28</xdr:row>
      <xdr:rowOff>114300</xdr:rowOff>
    </xdr:to>
    <xdr:pic>
      <xdr:nvPicPr>
        <xdr:cNvPr id="6"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449" t="6785" r="2355" b="5689"/>
        <a:stretch/>
      </xdr:blipFill>
      <xdr:spPr>
        <a:xfrm>
          <a:off x="171451" y="3390900"/>
          <a:ext cx="3324224" cy="2486025"/>
        </a:xfrm>
        <a:prstGeom prst="rect">
          <a:avLst/>
        </a:prstGeom>
      </xdr:spPr>
    </xdr:pic>
    <xdr:clientData/>
  </xdr:twoCellAnchor>
  <xdr:twoCellAnchor editAs="oneCell">
    <xdr:from>
      <xdr:col>6</xdr:col>
      <xdr:colOff>161924</xdr:colOff>
      <xdr:row>15</xdr:row>
      <xdr:rowOff>133350</xdr:rowOff>
    </xdr:from>
    <xdr:to>
      <xdr:col>9</xdr:col>
      <xdr:colOff>428625</xdr:colOff>
      <xdr:row>31</xdr:row>
      <xdr:rowOff>28575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852" t="4491" r="19630" b="3309"/>
        <a:stretch/>
      </xdr:blipFill>
      <xdr:spPr>
        <a:xfrm>
          <a:off x="3648074" y="3409950"/>
          <a:ext cx="2095501" cy="2952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8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lot/172557" TargetMode="External"/><Relationship Id="rId26" Type="http://schemas.openxmlformats.org/officeDocument/2006/relationships/hyperlink" Target="https://www.fg.gov.ua/lot/172699" TargetMode="External"/><Relationship Id="rId39" Type="http://schemas.openxmlformats.org/officeDocument/2006/relationships/hyperlink" Target="https://www.fg.gov.ua/passport/61385" TargetMode="External"/><Relationship Id="rId3" Type="http://schemas.openxmlformats.org/officeDocument/2006/relationships/hyperlink" Target="https://www.fg.gov.ua/lot/172025" TargetMode="External"/><Relationship Id="rId21" Type="http://schemas.openxmlformats.org/officeDocument/2006/relationships/hyperlink" Target="https://www.fg.gov.ua/passport/60667" TargetMode="External"/><Relationship Id="rId34" Type="http://schemas.openxmlformats.org/officeDocument/2006/relationships/hyperlink" Target="https://www.fg.gov.ua/lot/172837" TargetMode="External"/><Relationship Id="rId7" Type="http://schemas.openxmlformats.org/officeDocument/2006/relationships/hyperlink" Target="https://www.fg.gov.ua/passport/59906" TargetMode="External"/><Relationship Id="rId12" Type="http://schemas.openxmlformats.org/officeDocument/2006/relationships/hyperlink" Target="https://www.fg.gov.ua/lot/172417" TargetMode="External"/><Relationship Id="rId17" Type="http://schemas.openxmlformats.org/officeDocument/2006/relationships/hyperlink" Target="https://www.fg.gov.ua/lot/172557" TargetMode="External"/><Relationship Id="rId25" Type="http://schemas.openxmlformats.org/officeDocument/2006/relationships/hyperlink" Target="https://www.fg.gov.ua/lot/172699" TargetMode="External"/><Relationship Id="rId33" Type="http://schemas.openxmlformats.org/officeDocument/2006/relationships/hyperlink" Target="https://www.fg.gov.ua/passport/61270" TargetMode="External"/><Relationship Id="rId38" Type="http://schemas.openxmlformats.org/officeDocument/2006/relationships/hyperlink" Target="https://www.fg.gov.ua/passport/61339" TargetMode="External"/><Relationship Id="rId2" Type="http://schemas.openxmlformats.org/officeDocument/2006/relationships/hyperlink" Target="https://www.fg.gov.ua/lot/172025"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lot/172557" TargetMode="External"/><Relationship Id="rId29" Type="http://schemas.openxmlformats.org/officeDocument/2006/relationships/hyperlink" Target="https://www.fg.gov.ua/passport/60971" TargetMode="External"/><Relationship Id="rId41" Type="http://schemas.openxmlformats.org/officeDocument/2006/relationships/printerSettings" Target="../printerSettings/printerSettings2.bin"/><Relationship Id="rId1" Type="http://schemas.openxmlformats.org/officeDocument/2006/relationships/hyperlink" Target="https://www.fg.gov.ua/lot/172025" TargetMode="External"/><Relationship Id="rId6" Type="http://schemas.openxmlformats.org/officeDocument/2006/relationships/hyperlink" Target="https://www.fg.gov.ua/passport/59817" TargetMode="External"/><Relationship Id="rId11" Type="http://schemas.openxmlformats.org/officeDocument/2006/relationships/hyperlink" Target="https://www.fg.gov.ua/lot/172417" TargetMode="External"/><Relationship Id="rId24" Type="http://schemas.openxmlformats.org/officeDocument/2006/relationships/hyperlink" Target="https://www.fg.gov.ua/passport/60810" TargetMode="External"/><Relationship Id="rId32" Type="http://schemas.openxmlformats.org/officeDocument/2006/relationships/hyperlink" Target="https://www.fg.gov.ua/passport/61136" TargetMode="External"/><Relationship Id="rId37" Type="http://schemas.openxmlformats.org/officeDocument/2006/relationships/hyperlink" Target="https://www.fg.gov.ua/lot/172837" TargetMode="External"/><Relationship Id="rId40" Type="http://schemas.openxmlformats.org/officeDocument/2006/relationships/hyperlink" Target="https://www.fg.gov.ua/passport/61438" TargetMode="External"/><Relationship Id="rId5" Type="http://schemas.openxmlformats.org/officeDocument/2006/relationships/hyperlink" Target="https://www.fg.gov.ua/passport/59677"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passport/60764" TargetMode="External"/><Relationship Id="rId28" Type="http://schemas.openxmlformats.org/officeDocument/2006/relationships/hyperlink" Target="https://www.fg.gov.ua/lot/172699" TargetMode="External"/><Relationship Id="rId36" Type="http://schemas.openxmlformats.org/officeDocument/2006/relationships/hyperlink" Target="https://www.fg.gov.ua/lot/172837" TargetMode="External"/><Relationship Id="rId10" Type="http://schemas.openxmlformats.org/officeDocument/2006/relationships/hyperlink" Target="https://www.fg.gov.ua/lot/172417" TargetMode="External"/><Relationship Id="rId19" Type="http://schemas.openxmlformats.org/officeDocument/2006/relationships/hyperlink" Target="https://www.fg.gov.ua/lot/172557" TargetMode="External"/><Relationship Id="rId31" Type="http://schemas.openxmlformats.org/officeDocument/2006/relationships/hyperlink" Target="https://www.fg.gov.ua/passport/61082" TargetMode="External"/><Relationship Id="rId4" Type="http://schemas.openxmlformats.org/officeDocument/2006/relationships/hyperlink" Target="https://www.fg.gov.ua/lot/172025" TargetMode="External"/><Relationship Id="rId9" Type="http://schemas.openxmlformats.org/officeDocument/2006/relationships/hyperlink" Target="https://www.fg.gov.ua/lot/172417"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passport/60730" TargetMode="External"/><Relationship Id="rId27" Type="http://schemas.openxmlformats.org/officeDocument/2006/relationships/hyperlink" Target="https://www.fg.gov.ua/lot/172699" TargetMode="External"/><Relationship Id="rId30" Type="http://schemas.openxmlformats.org/officeDocument/2006/relationships/hyperlink" Target="https://www.fg.gov.ua/passport/61042" TargetMode="External"/><Relationship Id="rId35" Type="http://schemas.openxmlformats.org/officeDocument/2006/relationships/hyperlink" Target="https://www.fg.gov.ua/lot/17283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6" sqref="K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409.3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84</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5"/>
  <sheetViews>
    <sheetView topLeftCell="A10" zoomScaleNormal="100" workbookViewId="0">
      <selection activeCell="J34" sqref="J34:L34"/>
    </sheetView>
  </sheetViews>
  <sheetFormatPr defaultRowHeight="15" x14ac:dyDescent="0.25"/>
  <cols>
    <col min="1" max="1" width="6.5703125" style="23" customWidth="1"/>
    <col min="2" max="16384" width="9.140625" style="23"/>
  </cols>
  <sheetData>
    <row r="1" spans="1:24" ht="15.75" x14ac:dyDescent="0.25">
      <c r="A1" s="78" t="s">
        <v>78</v>
      </c>
      <c r="B1" s="79"/>
      <c r="C1" s="79"/>
      <c r="D1" s="79"/>
      <c r="E1" s="79"/>
      <c r="F1" s="79"/>
      <c r="G1" s="79"/>
      <c r="H1" s="79"/>
      <c r="I1" s="79"/>
      <c r="J1" s="79"/>
      <c r="K1" s="79"/>
      <c r="L1" s="79"/>
      <c r="M1" s="79"/>
    </row>
    <row r="2" spans="1:24" ht="45.75" customHeight="1" x14ac:dyDescent="0.25">
      <c r="A2" s="28"/>
      <c r="B2" s="80" t="s">
        <v>22</v>
      </c>
      <c r="C2" s="80"/>
      <c r="D2" s="80"/>
      <c r="E2" s="80"/>
      <c r="F2" s="80"/>
      <c r="G2" s="80"/>
      <c r="H2" s="80"/>
      <c r="I2" s="80"/>
      <c r="J2" s="80"/>
      <c r="K2" s="80"/>
      <c r="L2" s="80"/>
      <c r="M2" s="28"/>
    </row>
    <row r="3" spans="1:24" x14ac:dyDescent="0.25">
      <c r="A3" s="28"/>
      <c r="B3" s="28"/>
      <c r="C3" s="28"/>
      <c r="D3" s="28"/>
      <c r="E3" s="28"/>
      <c r="F3" s="28"/>
      <c r="G3" s="28"/>
      <c r="H3" s="28"/>
      <c r="I3" s="28"/>
      <c r="J3" s="28"/>
      <c r="K3" s="28"/>
      <c r="L3" s="28"/>
      <c r="M3" s="81" t="s">
        <v>85</v>
      </c>
      <c r="N3" s="82"/>
      <c r="O3" s="82"/>
      <c r="P3" s="82"/>
      <c r="Q3" s="85"/>
      <c r="R3" s="85"/>
      <c r="S3" s="85"/>
      <c r="T3" s="85"/>
      <c r="U3" s="85"/>
      <c r="V3" s="85"/>
      <c r="W3" s="85"/>
      <c r="X3" s="85"/>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1"/>
      <c r="B14" s="82"/>
      <c r="C14" s="82"/>
      <c r="D14" s="82"/>
      <c r="E14" s="85"/>
      <c r="F14" s="85"/>
      <c r="G14" s="85"/>
      <c r="H14" s="85"/>
      <c r="I14" s="85"/>
      <c r="J14" s="85"/>
      <c r="K14" s="85"/>
      <c r="L14" s="85"/>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34" spans="1:12" ht="79.5" customHeight="1" x14ac:dyDescent="0.25">
      <c r="A34" s="81" t="s">
        <v>73</v>
      </c>
      <c r="B34" s="82"/>
      <c r="C34" s="82"/>
      <c r="D34" s="82"/>
      <c r="E34" s="46"/>
      <c r="F34" s="27"/>
      <c r="G34" s="24" t="s">
        <v>42</v>
      </c>
      <c r="H34" s="27"/>
      <c r="I34" s="27"/>
      <c r="J34" s="83" t="s">
        <v>72</v>
      </c>
      <c r="K34" s="84"/>
      <c r="L34" s="84"/>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F32" sqref="F32"/>
    </sheetView>
  </sheetViews>
  <sheetFormatPr defaultColWidth="9.140625" defaultRowHeight="15.75" x14ac:dyDescent="0.25"/>
  <cols>
    <col min="1" max="1" width="4.7109375" style="4" customWidth="1"/>
    <col min="2" max="2" width="10.42578125" style="4" customWidth="1"/>
    <col min="3" max="3" width="17.42578125" style="4" customWidth="1"/>
    <col min="4" max="4" width="20.85546875" style="4" customWidth="1"/>
    <col min="5" max="5" width="21.85546875" style="4" customWidth="1"/>
    <col min="6" max="6" width="24.28515625" style="4" customWidth="1"/>
    <col min="7" max="7" width="20.5703125" style="4" customWidth="1"/>
    <col min="8" max="8" width="32.42578125" style="4" customWidth="1"/>
    <col min="9" max="9" width="22.140625" style="4" customWidth="1"/>
    <col min="10" max="10" width="23.85546875" style="4" customWidth="1"/>
    <col min="11" max="11" width="9.140625" style="4" customWidth="1"/>
    <col min="12"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83</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47.25" customHeight="1" x14ac:dyDescent="0.25">
      <c r="B10" s="48">
        <v>1</v>
      </c>
      <c r="C10" s="49" t="s">
        <v>87</v>
      </c>
      <c r="D10" s="50">
        <v>45652</v>
      </c>
      <c r="E10" s="51">
        <v>1118160</v>
      </c>
      <c r="F10" s="52">
        <v>0</v>
      </c>
      <c r="G10" s="53"/>
      <c r="H10" s="47" t="s">
        <v>86</v>
      </c>
      <c r="I10" s="55" t="s">
        <v>89</v>
      </c>
      <c r="J10" s="54" t="s">
        <v>88</v>
      </c>
    </row>
    <row r="11" spans="2:10" ht="47.25" x14ac:dyDescent="0.25">
      <c r="B11" s="48">
        <v>2</v>
      </c>
      <c r="C11" s="49" t="s">
        <v>87</v>
      </c>
      <c r="D11" s="50">
        <v>45660</v>
      </c>
      <c r="E11" s="51">
        <f>E10*0.9</f>
        <v>1006344</v>
      </c>
      <c r="F11" s="52">
        <v>0.1</v>
      </c>
      <c r="G11" s="53"/>
      <c r="H11" s="47" t="s">
        <v>86</v>
      </c>
      <c r="I11" s="55" t="s">
        <v>90</v>
      </c>
      <c r="J11" s="54" t="s">
        <v>88</v>
      </c>
    </row>
    <row r="12" spans="2:10" ht="47.25" x14ac:dyDescent="0.25">
      <c r="B12" s="48">
        <v>3</v>
      </c>
      <c r="C12" s="49" t="s">
        <v>87</v>
      </c>
      <c r="D12" s="50">
        <v>45670</v>
      </c>
      <c r="E12" s="51">
        <f>E10*0.8</f>
        <v>894528</v>
      </c>
      <c r="F12" s="52">
        <v>0.2</v>
      </c>
      <c r="G12" s="53"/>
      <c r="H12" s="47" t="s">
        <v>86</v>
      </c>
      <c r="I12" s="55" t="s">
        <v>91</v>
      </c>
      <c r="J12" s="54" t="s">
        <v>88</v>
      </c>
    </row>
    <row r="13" spans="2:10" ht="47.25" x14ac:dyDescent="0.25">
      <c r="B13" s="48">
        <v>4</v>
      </c>
      <c r="C13" s="49" t="s">
        <v>87</v>
      </c>
      <c r="D13" s="50">
        <v>45678</v>
      </c>
      <c r="E13" s="51">
        <f>E10*0.7</f>
        <v>782712</v>
      </c>
      <c r="F13" s="52">
        <v>0.3</v>
      </c>
      <c r="G13" s="53"/>
      <c r="H13" s="47" t="s">
        <v>86</v>
      </c>
      <c r="I13" s="55" t="s">
        <v>92</v>
      </c>
      <c r="J13" s="54" t="s">
        <v>88</v>
      </c>
    </row>
    <row r="14" spans="2:10" ht="47.25" x14ac:dyDescent="0.25">
      <c r="B14" s="48">
        <v>5</v>
      </c>
      <c r="C14" s="49" t="s">
        <v>93</v>
      </c>
      <c r="D14" s="50">
        <v>45721</v>
      </c>
      <c r="E14" s="68">
        <f>E13*0.9</f>
        <v>704440.8</v>
      </c>
      <c r="F14" s="52">
        <v>0.37</v>
      </c>
      <c r="G14" s="53"/>
      <c r="H14" s="47" t="s">
        <v>86</v>
      </c>
      <c r="I14" s="55" t="s">
        <v>95</v>
      </c>
      <c r="J14" s="54" t="s">
        <v>94</v>
      </c>
    </row>
    <row r="15" spans="2:10" ht="47.25" x14ac:dyDescent="0.25">
      <c r="B15" s="48">
        <v>6</v>
      </c>
      <c r="C15" s="49" t="s">
        <v>93</v>
      </c>
      <c r="D15" s="50">
        <v>45728</v>
      </c>
      <c r="E15" s="68">
        <f>E14*0.9</f>
        <v>633996.72000000009</v>
      </c>
      <c r="F15" s="52">
        <v>0.43</v>
      </c>
      <c r="G15" s="53"/>
      <c r="H15" s="47" t="s">
        <v>86</v>
      </c>
      <c r="I15" s="55" t="s">
        <v>96</v>
      </c>
      <c r="J15" s="54" t="s">
        <v>94</v>
      </c>
    </row>
    <row r="16" spans="2:10" ht="47.25" x14ac:dyDescent="0.25">
      <c r="B16" s="48">
        <v>7</v>
      </c>
      <c r="C16" s="49" t="s">
        <v>93</v>
      </c>
      <c r="D16" s="50">
        <v>45735</v>
      </c>
      <c r="E16" s="68">
        <f>E14*0.8</f>
        <v>563552.64</v>
      </c>
      <c r="F16" s="52">
        <v>0.5</v>
      </c>
      <c r="G16" s="53"/>
      <c r="H16" s="47" t="s">
        <v>86</v>
      </c>
      <c r="I16" s="75" t="s">
        <v>97</v>
      </c>
      <c r="J16" s="54" t="s">
        <v>94</v>
      </c>
    </row>
    <row r="17" spans="2:10" ht="47.25" x14ac:dyDescent="0.25">
      <c r="B17" s="48">
        <v>8</v>
      </c>
      <c r="C17" s="49" t="s">
        <v>93</v>
      </c>
      <c r="D17" s="50">
        <v>45742</v>
      </c>
      <c r="E17" s="68">
        <f>E14*0.7</f>
        <v>493108.56</v>
      </c>
      <c r="F17" s="52">
        <v>0.56000000000000005</v>
      </c>
      <c r="G17" s="53"/>
      <c r="H17" s="47" t="s">
        <v>86</v>
      </c>
      <c r="I17" s="75" t="s">
        <v>98</v>
      </c>
      <c r="J17" s="54" t="s">
        <v>94</v>
      </c>
    </row>
    <row r="18" spans="2:10" ht="47.25" x14ac:dyDescent="0.25">
      <c r="B18" s="48">
        <v>9</v>
      </c>
      <c r="C18" s="49" t="s">
        <v>99</v>
      </c>
      <c r="D18" s="50">
        <v>45772</v>
      </c>
      <c r="E18" s="68">
        <f>E17*0.9</f>
        <v>443797.70400000003</v>
      </c>
      <c r="F18" s="52">
        <v>0.6</v>
      </c>
      <c r="G18" s="53"/>
      <c r="H18" s="47" t="s">
        <v>86</v>
      </c>
      <c r="I18" s="55" t="s">
        <v>101</v>
      </c>
      <c r="J18" s="54" t="s">
        <v>100</v>
      </c>
    </row>
    <row r="19" spans="2:10" ht="47.25" x14ac:dyDescent="0.25">
      <c r="B19" s="48">
        <v>10</v>
      </c>
      <c r="C19" s="49" t="s">
        <v>99</v>
      </c>
      <c r="D19" s="50">
        <v>45779</v>
      </c>
      <c r="E19" s="68">
        <f>E18*0.9</f>
        <v>399417.93360000005</v>
      </c>
      <c r="F19" s="52">
        <v>0.64</v>
      </c>
      <c r="G19" s="53"/>
      <c r="H19" s="47" t="s">
        <v>86</v>
      </c>
      <c r="I19" s="55" t="s">
        <v>102</v>
      </c>
      <c r="J19" s="54" t="s">
        <v>100</v>
      </c>
    </row>
    <row r="20" spans="2:10" ht="47.25" x14ac:dyDescent="0.25">
      <c r="B20" s="48">
        <v>11</v>
      </c>
      <c r="C20" s="49" t="s">
        <v>99</v>
      </c>
      <c r="D20" s="50">
        <v>45786</v>
      </c>
      <c r="E20" s="68">
        <f>E18*0.8</f>
        <v>355038.16320000007</v>
      </c>
      <c r="F20" s="52">
        <v>0.68</v>
      </c>
      <c r="G20" s="53"/>
      <c r="H20" s="47" t="s">
        <v>86</v>
      </c>
      <c r="I20" s="55" t="s">
        <v>103</v>
      </c>
      <c r="J20" s="54" t="s">
        <v>100</v>
      </c>
    </row>
    <row r="21" spans="2:10" ht="47.25" x14ac:dyDescent="0.25">
      <c r="B21" s="48">
        <v>12</v>
      </c>
      <c r="C21" s="49" t="s">
        <v>99</v>
      </c>
      <c r="D21" s="50">
        <v>45793</v>
      </c>
      <c r="E21" s="68">
        <f>E18*0.7</f>
        <v>310658.39279999997</v>
      </c>
      <c r="F21" s="52">
        <v>0.72</v>
      </c>
      <c r="G21" s="53"/>
      <c r="H21" s="47" t="s">
        <v>86</v>
      </c>
      <c r="I21" s="55" t="s">
        <v>104</v>
      </c>
      <c r="J21" s="54" t="s">
        <v>100</v>
      </c>
    </row>
    <row r="22" spans="2:10" ht="47.25" x14ac:dyDescent="0.25">
      <c r="B22" s="48">
        <v>13</v>
      </c>
      <c r="C22" s="49" t="s">
        <v>105</v>
      </c>
      <c r="D22" s="50">
        <v>45833</v>
      </c>
      <c r="E22" s="68">
        <f>E21*0.9</f>
        <v>279592.55351999996</v>
      </c>
      <c r="F22" s="52">
        <v>0.75</v>
      </c>
      <c r="G22" s="53"/>
      <c r="H22" s="47" t="s">
        <v>86</v>
      </c>
      <c r="I22" s="55" t="s">
        <v>107</v>
      </c>
      <c r="J22" s="54" t="s">
        <v>106</v>
      </c>
    </row>
    <row r="23" spans="2:10" ht="47.25" x14ac:dyDescent="0.25">
      <c r="B23" s="48">
        <v>14</v>
      </c>
      <c r="C23" s="49" t="s">
        <v>105</v>
      </c>
      <c r="D23" s="50">
        <v>45840</v>
      </c>
      <c r="E23" s="68">
        <f>E22*0.9</f>
        <v>251633.29816799998</v>
      </c>
      <c r="F23" s="52">
        <v>0.77</v>
      </c>
      <c r="G23" s="53"/>
      <c r="H23" s="47" t="s">
        <v>86</v>
      </c>
      <c r="I23" s="55" t="s">
        <v>108</v>
      </c>
      <c r="J23" s="54" t="s">
        <v>106</v>
      </c>
    </row>
    <row r="24" spans="2:10" ht="47.25" x14ac:dyDescent="0.25">
      <c r="B24" s="56">
        <v>15</v>
      </c>
      <c r="C24" s="49" t="s">
        <v>105</v>
      </c>
      <c r="D24" s="58">
        <v>45847</v>
      </c>
      <c r="E24" s="69">
        <f>E22*0.8</f>
        <v>223674.04281599997</v>
      </c>
      <c r="F24" s="60">
        <v>0.8</v>
      </c>
      <c r="G24" s="59"/>
      <c r="H24" s="47" t="s">
        <v>86</v>
      </c>
      <c r="I24" s="55" t="s">
        <v>109</v>
      </c>
      <c r="J24" s="54" t="s">
        <v>106</v>
      </c>
    </row>
    <row r="25" spans="2:10" ht="47.25" x14ac:dyDescent="0.25">
      <c r="B25" s="56">
        <v>16</v>
      </c>
      <c r="C25" s="49" t="s">
        <v>105</v>
      </c>
      <c r="D25" s="58">
        <v>45854</v>
      </c>
      <c r="E25" s="69">
        <f>E22*0.7</f>
        <v>195714.78746399996</v>
      </c>
      <c r="F25" s="60">
        <v>0.82</v>
      </c>
      <c r="G25" s="59"/>
      <c r="H25" s="47" t="s">
        <v>86</v>
      </c>
      <c r="I25" s="75" t="s">
        <v>110</v>
      </c>
      <c r="J25" s="54" t="s">
        <v>106</v>
      </c>
    </row>
    <row r="26" spans="2:10" ht="47.25" x14ac:dyDescent="0.25">
      <c r="B26" s="56">
        <v>17</v>
      </c>
      <c r="C26" s="57" t="s">
        <v>111</v>
      </c>
      <c r="D26" s="58">
        <v>45882</v>
      </c>
      <c r="E26" s="69">
        <f>E25*0.9</f>
        <v>176143.30871759998</v>
      </c>
      <c r="F26" s="60">
        <v>0.84</v>
      </c>
      <c r="G26" s="59"/>
      <c r="H26" s="47" t="s">
        <v>86</v>
      </c>
      <c r="I26" s="55" t="s">
        <v>112</v>
      </c>
      <c r="J26" s="54" t="s">
        <v>113</v>
      </c>
    </row>
    <row r="27" spans="2:10" ht="47.25" x14ac:dyDescent="0.25">
      <c r="B27" s="56">
        <v>18</v>
      </c>
      <c r="C27" s="57" t="s">
        <v>111</v>
      </c>
      <c r="D27" s="58">
        <v>45889</v>
      </c>
      <c r="E27" s="69">
        <f>E26*0.9</f>
        <v>158528.97784583998</v>
      </c>
      <c r="F27" s="60">
        <v>0.86</v>
      </c>
      <c r="G27" s="59"/>
      <c r="H27" s="47" t="s">
        <v>86</v>
      </c>
      <c r="I27" s="55" t="s">
        <v>114</v>
      </c>
      <c r="J27" s="54" t="s">
        <v>113</v>
      </c>
    </row>
    <row r="28" spans="2:10" ht="47.25" x14ac:dyDescent="0.25">
      <c r="B28" s="56">
        <v>19</v>
      </c>
      <c r="C28" s="57" t="s">
        <v>111</v>
      </c>
      <c r="D28" s="58">
        <v>45896</v>
      </c>
      <c r="E28" s="69">
        <f>E26*0.8</f>
        <v>140914.64697407998</v>
      </c>
      <c r="F28" s="60">
        <v>0.87</v>
      </c>
      <c r="G28" s="59"/>
      <c r="H28" s="47" t="s">
        <v>86</v>
      </c>
      <c r="I28" s="55" t="s">
        <v>115</v>
      </c>
      <c r="J28" s="54" t="s">
        <v>113</v>
      </c>
    </row>
    <row r="29" spans="2:10" ht="47.25" x14ac:dyDescent="0.25">
      <c r="B29" s="56">
        <v>20</v>
      </c>
      <c r="C29" s="57" t="s">
        <v>111</v>
      </c>
      <c r="D29" s="58">
        <v>45903</v>
      </c>
      <c r="E29" s="69">
        <f>E26*0.7</f>
        <v>123300.31610231998</v>
      </c>
      <c r="F29" s="60">
        <v>0.89</v>
      </c>
      <c r="G29" s="59"/>
      <c r="H29" s="47" t="s">
        <v>86</v>
      </c>
      <c r="I29" s="55" t="s">
        <v>116</v>
      </c>
      <c r="J29" s="54" t="s">
        <v>113</v>
      </c>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I26" r:id="rId33"/>
    <hyperlink ref="J26" r:id="rId34"/>
    <hyperlink ref="J27" r:id="rId35"/>
    <hyperlink ref="J28" r:id="rId36"/>
    <hyperlink ref="J29" r:id="rId37"/>
    <hyperlink ref="I27" r:id="rId38"/>
    <hyperlink ref="I28" r:id="rId39"/>
    <hyperlink ref="I29" r:id="rId40"/>
  </hyperlinks>
  <pageMargins left="0.7" right="0.7" top="0.75" bottom="0.75" header="0.3" footer="0.3"/>
  <pageSetup paperSize="9" scale="41"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2025-09-02T12:17:47Z</dcterms:modified>
</cp:coreProperties>
</file>